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іщук\Desktop\Полищук\ФІН. ВІДДІЛ\Паспорта 2020\Звіти про виконання пасп бюдж прогр 2020\"/>
    </mc:Choice>
  </mc:AlternateContent>
  <xr:revisionPtr revIDLastSave="0" documentId="13_ncr:1_{0C1FFBE3-94DB-4F97-9894-B5EC29F054C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813160" sheetId="1" r:id="rId1"/>
  </sheets>
  <definedNames>
    <definedName name="_xlnm.Print_Area" localSheetId="0">КПК0813160!$A$1:$BQ$86</definedName>
  </definedNames>
  <calcPr calcId="191029"/>
</workbook>
</file>

<file path=xl/calcChain.xml><?xml version="1.0" encoding="utf-8"?>
<calcChain xmlns="http://schemas.openxmlformats.org/spreadsheetml/2006/main">
  <c r="BH74" i="1" l="1"/>
  <c r="BC74" i="1"/>
  <c r="BM74" i="1" s="1"/>
  <c r="AX74" i="1"/>
  <c r="AI74" i="1"/>
  <c r="BH71" i="1"/>
  <c r="BC71" i="1"/>
  <c r="BM71" i="1" s="1"/>
  <c r="AX71" i="1"/>
  <c r="AI71" i="1"/>
  <c r="BH68" i="1"/>
  <c r="BC68" i="1"/>
  <c r="BM68" i="1" s="1"/>
  <c r="AX68" i="1"/>
  <c r="AI68" i="1"/>
  <c r="BH65" i="1"/>
  <c r="BC65" i="1"/>
  <c r="BM65" i="1" s="1"/>
  <c r="AX65" i="1"/>
  <c r="AI65" i="1"/>
  <c r="BB56" i="1"/>
  <c r="AW56" i="1"/>
  <c r="BG56" i="1" s="1"/>
  <c r="AQ56" i="1"/>
  <c r="AA56" i="1"/>
  <c r="BI48" i="1"/>
  <c r="BD48" i="1"/>
  <c r="BN48" i="1" s="1"/>
  <c r="AZ48" i="1"/>
  <c r="AK48" i="1"/>
  <c r="BI46" i="1"/>
  <c r="BD46" i="1"/>
  <c r="BN46" i="1" s="1"/>
  <c r="AZ46" i="1"/>
  <c r="AK46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<sst xmlns="http://schemas.openxmlformats.org/spreadsheetml/2006/main" count="181" uniqueCount="112">
  <si>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</si>
  <si>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</si>
  <si>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</si>
  <si>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</si>
  <si>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</si>
  <si>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</si>
  <si>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</si>
  <si>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</si>
  <si>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</si>
  <si>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</si>
  <si>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</si>
  <si>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</si>
  <si>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</si>
  <si>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</si>
  <si>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</si>
  <si>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</si>
  <si>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</si>
  <si>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</si>
  <si>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</si>
  <si>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</si>
  <si>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</si>
  <si>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</si>
  <si>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</si>
  <si>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</si>
  <si>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</si>
  <si>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</si>
  <si>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</si>
  <si>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</si>
  <si>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</si>
  <si>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</si>
  <si>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</si>
  <si>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</si>
  <si>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</si>
  <si>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</si>
  <si>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</si>
  <si>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</si>
  <si>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</si>
  <si>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</si>
  <si>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</si>
  <si>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</si>
  <si>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</si>
  <si>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</si>
  <si>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</si>
  <si>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</si>
  <si>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</si>
  <si>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</si>
  <si>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</si>
  <si>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</si>
  <si>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</si>
  <si>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</si>
  <si>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</si>
  <si>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</si>
  <si>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</si>
  <si>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</si>
  <si>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</si>
  <si>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</si>
  <si>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</si>
  <si>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Виплата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допомоги.</t>
  </si>
  <si>
    <t>C45:BQ45</t>
  </si>
  <si>
    <t>Розбіжність виникла у зв'язку зі зменшенням контингенту отримувачів та з виплатою компенсації за неповний місяць.</t>
  </si>
  <si>
    <t>Поштові видатки</t>
  </si>
  <si>
    <t>C47:BQ47</t>
  </si>
  <si>
    <t>Касові видатки на оплату поштових послуг зменшилися у зв'зку з переходом контингенту отримувачів на обслуговування до відділень банківських установ.</t>
  </si>
  <si>
    <t>УСЬОГО</t>
  </si>
  <si>
    <t>Усього</t>
  </si>
  <si>
    <t>затрат</t>
  </si>
  <si>
    <t/>
  </si>
  <si>
    <t>Витрати на надання грошової компенсації фізичним особам, які надають соціальні послуги</t>
  </si>
  <si>
    <t>грн.</t>
  </si>
  <si>
    <t>Розрахунок до кошторису</t>
  </si>
  <si>
    <t>C66:BQ66</t>
  </si>
  <si>
    <t>Пояснення щодо причин розбіжностей між фактичними та затвердженими результативними показниками: Розбіжність виникла у зв'язку зі зменшенням контингенту отримувачів та з виплатою компенсації за неповний місяць</t>
  </si>
  <si>
    <t>продукту</t>
  </si>
  <si>
    <t>Кількість фізичних осіб, яким виплачується компенсація за надання соціальних послуг</t>
  </si>
  <si>
    <t>осіб</t>
  </si>
  <si>
    <t>Статистична звітність (Форма-1КФ)</t>
  </si>
  <si>
    <t>C69:BQ69</t>
  </si>
  <si>
    <t>Пояснення щодо причин розбіжностей між фактичними та затвердженими результативними показниками: Розбіжність виникла у зв'язку з обумовленним законодавством правом громадян у тримісячний термін надавати відсутні для призначення документи</t>
  </si>
  <si>
    <t>ефективності</t>
  </si>
  <si>
    <t>Середній розмір грошової компенсації</t>
  </si>
  <si>
    <t>Розрахунок</t>
  </si>
  <si>
    <t>C72:BQ72</t>
  </si>
  <si>
    <t>якості</t>
  </si>
  <si>
    <t>Відсоток виконання бюджетної програми</t>
  </si>
  <si>
    <t>відс.</t>
  </si>
  <si>
    <t>C75:BQ75</t>
  </si>
  <si>
    <t>Аналіз стану виконання результативних показників: Відповідно до запланованого обсягу видатків у 2020 році було стовідсотково забезпечено виплату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</si>
  <si>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Забезпечення надання соціальних гарантій визначеним категоріям населення району.</t>
  </si>
  <si>
    <t>Компенсаційні виплати фізичним особам, які надають соціальні послуги забезпечено у повному обсязі</t>
  </si>
  <si>
    <t>0800000</t>
  </si>
  <si>
    <t>Начальник управління праці та соціального захисту населення виконкому Довгинцівської районної в місті ради</t>
  </si>
  <si>
    <t>місцевого бюджету на 2020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</si>
  <si>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</si>
  <si>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</si>
  <si>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0810000</t>
  </si>
  <si>
    <t>Управління праці та соціального захисту населення виконкому Довгинцівської районної в місті ради</t>
  </si>
  <si>
    <t>Соціальний захист окремих категорій громадян шляхом надання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службами).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</si>
  <si>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службами).</t>
  </si>
  <si>
    <t>Начальник відділу, головний бухгалтер відділу бухгалтерського обліку</t>
  </si>
  <si>
    <t>Валентина СОКОЛ</t>
  </si>
  <si>
    <t>Лариса МОСКАЛЕНКО</t>
  </si>
  <si>
    <t>Пояснення щодо причин розбіжностей між фактичними та затвердженими результативними показниками: Розбіжність виникла у зв'язку зі зменшенням фактичного контингенту отримувачів  з виплатою компенсації за неповний місяць.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</si>
  <si>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</si>
  <si>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</si>
  <si>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</si>
  <si>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(код бюджету)</t>
  </si>
  <si>
    <t>04205607000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</si>
  <si>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</si>
  <si>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</si>
  <si>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</si>
  <si>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гривень</t>
  </si>
  <si>
    <t>(Власне ім'я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</si>
</sst>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1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quotePrefix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6"/>
  <sheetViews>
    <sheetView tabSelected="1" view="pageBreakPreview" topLeftCell="A65" zoomScaleNormal="100" zoomScaleSheetLayoutView="100" workbookViewId="0">
      <selection activeCell="W82" sqref="W82:AM8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P2" s="22"/>
      <c r="AQ2" s="22"/>
      <c r="AR2" s="22"/>
      <c r="AS2" s="22"/>
      <c r="AT2" s="22"/>
      <c r="AU2" s="22"/>
      <c r="AV2" s="22"/>
      <c r="AW2" s="22"/>
      <c r="AX2" s="27" t="s">
        <v>52</v>
      </c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2"/>
      <c r="BN2" s="22"/>
      <c r="BO2" s="22"/>
      <c r="BP2" s="22"/>
      <c r="BQ2" s="22"/>
    </row>
    <row r="3" spans="1:69" ht="9" customHeight="1" x14ac:dyDescent="0.2">
      <c r="AO3" s="22"/>
      <c r="AP3" s="22"/>
      <c r="AQ3" s="22"/>
      <c r="AR3" s="22"/>
      <c r="AS3" s="22"/>
      <c r="AT3" s="22"/>
      <c r="AU3" s="22"/>
      <c r="AV3" s="22"/>
      <c r="AW3" s="22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2"/>
      <c r="BN3" s="22"/>
      <c r="BO3" s="22"/>
      <c r="BP3" s="22"/>
      <c r="BQ3" s="22"/>
    </row>
    <row r="4" spans="1:69" ht="15.75" customHeight="1" x14ac:dyDescent="0.2">
      <c r="AO4" s="22"/>
      <c r="AP4" s="22"/>
      <c r="AQ4" s="22"/>
      <c r="AR4" s="22"/>
      <c r="AS4" s="22"/>
      <c r="AT4" s="22"/>
      <c r="AU4" s="22"/>
      <c r="AV4" s="22"/>
      <c r="AW4" s="22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2"/>
      <c r="BN4" s="22"/>
      <c r="BO4" s="22"/>
      <c r="BP4" s="22"/>
      <c r="BQ4" s="22"/>
    </row>
    <row r="5" spans="1:69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22"/>
      <c r="AP5" s="22"/>
      <c r="AQ5" s="22"/>
      <c r="AR5" s="22"/>
      <c r="AS5" s="22"/>
      <c r="AT5" s="22"/>
      <c r="AU5" s="22"/>
      <c r="AV5" s="22"/>
      <c r="AW5" s="22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2"/>
      <c r="BN5" s="22"/>
      <c r="BO5" s="22"/>
      <c r="BP5" s="22"/>
      <c r="BQ5" s="22"/>
    </row>
    <row r="6" spans="1:69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22"/>
      <c r="AP6" s="22"/>
      <c r="AQ6" s="22"/>
      <c r="AR6" s="22"/>
      <c r="AS6" s="22"/>
      <c r="AT6" s="22"/>
      <c r="AU6" s="22"/>
      <c r="AV6" s="22"/>
      <c r="AW6" s="22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2"/>
      <c r="BN6" s="22"/>
      <c r="BO6" s="22"/>
      <c r="BP6" s="22"/>
      <c r="BQ6" s="22"/>
    </row>
    <row r="7" spans="1:69" ht="9.75" hidden="1" customHeight="1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</row>
    <row r="8" spans="1:69" ht="9.75" hidden="1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</row>
    <row r="9" spans="1:69" ht="8.25" hidden="1" customHeight="1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69" ht="27.75" customHeight="1" x14ac:dyDescent="0.2">
      <c r="A10" s="88" t="s">
        <v>20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69" ht="27" customHeight="1" x14ac:dyDescent="0.2">
      <c r="A11" s="88" t="s">
        <v>38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69" ht="21" customHeight="1" x14ac:dyDescent="0.2">
      <c r="A12" s="88" t="s">
        <v>91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</row>
    <row r="13" spans="1:69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9" ht="37.5" customHeight="1" x14ac:dyDescent="0.25">
      <c r="A14" s="89" t="s">
        <v>9</v>
      </c>
      <c r="B14" s="89"/>
      <c r="C14" s="14"/>
      <c r="D14" s="80" t="s">
        <v>89</v>
      </c>
      <c r="E14" s="26"/>
      <c r="F14" s="26"/>
      <c r="G14" s="26"/>
      <c r="H14" s="26"/>
      <c r="I14" s="26"/>
      <c r="J14" s="26"/>
      <c r="K14" s="14"/>
      <c r="L14" s="26" t="s">
        <v>95</v>
      </c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>
        <v>20260022</v>
      </c>
      <c r="BG14" s="26"/>
      <c r="BH14" s="26"/>
      <c r="BI14" s="26"/>
      <c r="BJ14" s="26"/>
      <c r="BK14" s="26"/>
      <c r="BL14" s="26"/>
    </row>
    <row r="15" spans="1:69" ht="57.75" customHeight="1" x14ac:dyDescent="0.2">
      <c r="A15" s="12"/>
      <c r="B15" s="12"/>
      <c r="C15" s="12"/>
      <c r="D15" s="90" t="s">
        <v>102</v>
      </c>
      <c r="E15" s="90"/>
      <c r="F15" s="90"/>
      <c r="G15" s="90"/>
      <c r="H15" s="90"/>
      <c r="I15" s="90"/>
      <c r="J15" s="90"/>
      <c r="K15" s="12"/>
      <c r="L15" s="25" t="s">
        <v>103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 t="s">
        <v>104</v>
      </c>
      <c r="BG15" s="25"/>
      <c r="BH15" s="25"/>
      <c r="BI15" s="25"/>
      <c r="BJ15" s="25"/>
      <c r="BK15" s="25"/>
      <c r="BL15" s="25"/>
    </row>
    <row r="16" spans="1:69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4.5" customHeight="1" x14ac:dyDescent="0.25">
      <c r="A17" s="89" t="s">
        <v>36</v>
      </c>
      <c r="B17" s="89"/>
      <c r="C17" s="14"/>
      <c r="D17" s="80" t="s">
        <v>94</v>
      </c>
      <c r="E17" s="26"/>
      <c r="F17" s="26"/>
      <c r="G17" s="26"/>
      <c r="H17" s="26"/>
      <c r="I17" s="26"/>
      <c r="J17" s="26"/>
      <c r="K17" s="23"/>
      <c r="L17" s="26" t="s">
        <v>95</v>
      </c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>
        <v>20260022</v>
      </c>
      <c r="BG17" s="26"/>
      <c r="BH17" s="26"/>
      <c r="BI17" s="26"/>
      <c r="BJ17" s="26"/>
      <c r="BK17" s="26"/>
      <c r="BL17" s="26"/>
    </row>
    <row r="18" spans="1:79" ht="57" customHeight="1" x14ac:dyDescent="0.2">
      <c r="A18" s="12"/>
      <c r="B18" s="12"/>
      <c r="C18" s="12"/>
      <c r="D18" s="90" t="s">
        <v>102</v>
      </c>
      <c r="E18" s="90"/>
      <c r="F18" s="90"/>
      <c r="G18" s="90"/>
      <c r="H18" s="90"/>
      <c r="I18" s="90"/>
      <c r="J18" s="90"/>
      <c r="K18" s="12"/>
      <c r="L18" s="25" t="s">
        <v>0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 t="s">
        <v>104</v>
      </c>
      <c r="BG18" s="25"/>
      <c r="BH18" s="25"/>
      <c r="BI18" s="25"/>
      <c r="BJ18" s="25"/>
      <c r="BK18" s="25"/>
      <c r="BL18" s="25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47.25" customHeight="1" x14ac:dyDescent="0.25">
      <c r="A20" s="89" t="s">
        <v>37</v>
      </c>
      <c r="B20" s="89"/>
      <c r="C20" s="14"/>
      <c r="D20" s="80" t="s">
        <v>92</v>
      </c>
      <c r="E20" s="26"/>
      <c r="F20" s="26"/>
      <c r="G20" s="26"/>
      <c r="H20" s="26"/>
      <c r="I20" s="26"/>
      <c r="J20" s="26"/>
      <c r="K20" s="23"/>
      <c r="L20" s="80">
        <v>3160</v>
      </c>
      <c r="M20" s="80"/>
      <c r="N20" s="80"/>
      <c r="O20" s="80"/>
      <c r="P20" s="80"/>
      <c r="Q20" s="80"/>
      <c r="R20" s="80"/>
      <c r="S20" s="80"/>
      <c r="T20" s="80"/>
      <c r="U20" s="26">
        <v>1010</v>
      </c>
      <c r="V20" s="26"/>
      <c r="W20" s="26"/>
      <c r="X20" s="26"/>
      <c r="Y20" s="26"/>
      <c r="Z20" s="26"/>
      <c r="AA20" s="26"/>
      <c r="AB20" s="26"/>
      <c r="AC20" s="26" t="s">
        <v>93</v>
      </c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81" t="s">
        <v>106</v>
      </c>
      <c r="BG20" s="81"/>
      <c r="BH20" s="81"/>
      <c r="BI20" s="81"/>
      <c r="BJ20" s="81"/>
      <c r="BK20" s="81"/>
      <c r="BL20" s="81"/>
    </row>
    <row r="21" spans="1:79" ht="58.5" customHeight="1" x14ac:dyDescent="0.2">
      <c r="A21" s="12"/>
      <c r="B21" s="12"/>
      <c r="C21" s="12"/>
      <c r="D21" s="25" t="s">
        <v>102</v>
      </c>
      <c r="E21" s="25"/>
      <c r="F21" s="25"/>
      <c r="G21" s="25"/>
      <c r="H21" s="25"/>
      <c r="I21" s="25"/>
      <c r="J21" s="25"/>
      <c r="K21" s="24"/>
      <c r="L21" s="25" t="s">
        <v>107</v>
      </c>
      <c r="M21" s="25"/>
      <c r="N21" s="25"/>
      <c r="O21" s="25"/>
      <c r="P21" s="25"/>
      <c r="Q21" s="25"/>
      <c r="R21" s="25"/>
      <c r="S21" s="25"/>
      <c r="T21" s="25"/>
      <c r="U21" s="25" t="s">
        <v>108</v>
      </c>
      <c r="V21" s="25"/>
      <c r="W21" s="25"/>
      <c r="X21" s="25"/>
      <c r="Y21" s="25"/>
      <c r="Z21" s="25"/>
      <c r="AA21" s="25"/>
      <c r="AB21" s="25"/>
      <c r="AC21" s="25" t="s">
        <v>109</v>
      </c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 t="s">
        <v>105</v>
      </c>
      <c r="BG21" s="25"/>
      <c r="BH21" s="25"/>
      <c r="BI21" s="25"/>
      <c r="BJ21" s="25"/>
      <c r="BK21" s="25"/>
      <c r="BL21" s="25"/>
    </row>
    <row r="22" spans="1:79" ht="4.5" customHeight="1" x14ac:dyDescent="0.2"/>
    <row r="23" spans="1:79" ht="24" customHeight="1" x14ac:dyDescent="0.2">
      <c r="A23" s="32" t="s">
        <v>43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</row>
    <row r="24" spans="1:79" ht="27.75" customHeight="1" x14ac:dyDescent="0.2">
      <c r="A24" s="93" t="s">
        <v>4</v>
      </c>
      <c r="B24" s="93"/>
      <c r="C24" s="93"/>
      <c r="D24" s="93"/>
      <c r="E24" s="93"/>
      <c r="F24" s="93"/>
      <c r="G24" s="29" t="s">
        <v>41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/>
    </row>
    <row r="25" spans="1:79" ht="15.75" x14ac:dyDescent="0.2">
      <c r="A25" s="28">
        <v>1</v>
      </c>
      <c r="B25" s="28"/>
      <c r="C25" s="28"/>
      <c r="D25" s="28"/>
      <c r="E25" s="28"/>
      <c r="F25" s="28"/>
      <c r="G25" s="29">
        <v>2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/>
    </row>
    <row r="26" spans="1:79" ht="10.5" hidden="1" customHeight="1" x14ac:dyDescent="0.2">
      <c r="A26" s="35" t="s">
        <v>39</v>
      </c>
      <c r="B26" s="35"/>
      <c r="C26" s="35"/>
      <c r="D26" s="35"/>
      <c r="E26" s="35"/>
      <c r="F26" s="35"/>
      <c r="G26" s="49" t="s">
        <v>16</v>
      </c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1"/>
      <c r="CA26" s="1" t="s">
        <v>55</v>
      </c>
    </row>
    <row r="27" spans="1:79" ht="33.75" customHeight="1" x14ac:dyDescent="0.2">
      <c r="A27" s="35">
        <v>1</v>
      </c>
      <c r="B27" s="35"/>
      <c r="C27" s="35"/>
      <c r="D27" s="35"/>
      <c r="E27" s="35"/>
      <c r="F27" s="35"/>
      <c r="G27" s="36" t="s">
        <v>96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8"/>
      <c r="CA27" s="1" t="s">
        <v>53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32" t="s">
        <v>44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</row>
    <row r="30" spans="1:79" ht="15.95" customHeight="1" x14ac:dyDescent="0.2">
      <c r="A30" s="91" t="s">
        <v>87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21.75" customHeight="1" x14ac:dyDescent="0.2">
      <c r="A32" s="32" t="s">
        <v>45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</row>
    <row r="33" spans="1:80" ht="20.25" customHeight="1" x14ac:dyDescent="0.2">
      <c r="A33" s="93" t="s">
        <v>4</v>
      </c>
      <c r="B33" s="93"/>
      <c r="C33" s="93"/>
      <c r="D33" s="93"/>
      <c r="E33" s="93"/>
      <c r="F33" s="93"/>
      <c r="G33" s="29" t="s">
        <v>42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/>
    </row>
    <row r="34" spans="1:80" ht="15.75" x14ac:dyDescent="0.2">
      <c r="A34" s="28">
        <v>1</v>
      </c>
      <c r="B34" s="28"/>
      <c r="C34" s="28"/>
      <c r="D34" s="28"/>
      <c r="E34" s="28"/>
      <c r="F34" s="28"/>
      <c r="G34" s="29">
        <v>2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/>
    </row>
    <row r="35" spans="1:80" ht="10.5" hidden="1" customHeight="1" x14ac:dyDescent="0.2">
      <c r="A35" s="35" t="s">
        <v>15</v>
      </c>
      <c r="B35" s="35"/>
      <c r="C35" s="35"/>
      <c r="D35" s="35"/>
      <c r="E35" s="35"/>
      <c r="F35" s="35"/>
      <c r="G35" s="49" t="s">
        <v>16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1"/>
      <c r="CA35" s="1" t="s">
        <v>56</v>
      </c>
    </row>
    <row r="36" spans="1:80" ht="30.75" customHeight="1" x14ac:dyDescent="0.2">
      <c r="A36" s="35">
        <v>1</v>
      </c>
      <c r="B36" s="35"/>
      <c r="C36" s="35"/>
      <c r="D36" s="35"/>
      <c r="E36" s="35"/>
      <c r="F36" s="35"/>
      <c r="G36" s="36" t="s">
        <v>97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8"/>
      <c r="CA36" s="1" t="s">
        <v>54</v>
      </c>
    </row>
    <row r="38" spans="1:80" ht="15.75" customHeight="1" x14ac:dyDescent="0.2">
      <c r="A38" s="32" t="s">
        <v>46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</row>
    <row r="39" spans="1:80" ht="15" customHeight="1" x14ac:dyDescent="0.2">
      <c r="A39" s="45" t="s">
        <v>110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</row>
    <row r="40" spans="1:80" ht="48" customHeight="1" x14ac:dyDescent="0.2">
      <c r="A40" s="28" t="s">
        <v>4</v>
      </c>
      <c r="B40" s="28"/>
      <c r="C40" s="28" t="s">
        <v>30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 t="s">
        <v>27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49</v>
      </c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 t="s">
        <v>1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80" ht="29.1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3</v>
      </c>
      <c r="AB41" s="28"/>
      <c r="AC41" s="28"/>
      <c r="AD41" s="28"/>
      <c r="AE41" s="28"/>
      <c r="AF41" s="28" t="s">
        <v>2</v>
      </c>
      <c r="AG41" s="28"/>
      <c r="AH41" s="28"/>
      <c r="AI41" s="28"/>
      <c r="AJ41" s="28"/>
      <c r="AK41" s="28" t="s">
        <v>28</v>
      </c>
      <c r="AL41" s="28"/>
      <c r="AM41" s="28"/>
      <c r="AN41" s="28"/>
      <c r="AO41" s="28"/>
      <c r="AP41" s="28" t="s">
        <v>3</v>
      </c>
      <c r="AQ41" s="28"/>
      <c r="AR41" s="28"/>
      <c r="AS41" s="28"/>
      <c r="AT41" s="28"/>
      <c r="AU41" s="28" t="s">
        <v>2</v>
      </c>
      <c r="AV41" s="28"/>
      <c r="AW41" s="28"/>
      <c r="AX41" s="28"/>
      <c r="AY41" s="28"/>
      <c r="AZ41" s="28" t="s">
        <v>28</v>
      </c>
      <c r="BA41" s="28"/>
      <c r="BB41" s="28"/>
      <c r="BC41" s="28"/>
      <c r="BD41" s="28" t="s">
        <v>3</v>
      </c>
      <c r="BE41" s="28"/>
      <c r="BF41" s="28"/>
      <c r="BG41" s="28"/>
      <c r="BH41" s="28"/>
      <c r="BI41" s="28" t="s">
        <v>2</v>
      </c>
      <c r="BJ41" s="28"/>
      <c r="BK41" s="28"/>
      <c r="BL41" s="28"/>
      <c r="BM41" s="28"/>
      <c r="BN41" s="28" t="s">
        <v>29</v>
      </c>
      <c r="BO41" s="28"/>
      <c r="BP41" s="28"/>
      <c r="BQ41" s="28"/>
    </row>
    <row r="42" spans="1:80" ht="15.95" customHeight="1" x14ac:dyDescent="0.2">
      <c r="A42" s="53">
        <v>1</v>
      </c>
      <c r="B42" s="53"/>
      <c r="C42" s="53">
        <v>2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46">
        <v>3</v>
      </c>
      <c r="AB42" s="47"/>
      <c r="AC42" s="47"/>
      <c r="AD42" s="47"/>
      <c r="AE42" s="48"/>
      <c r="AF42" s="46">
        <v>4</v>
      </c>
      <c r="AG42" s="47"/>
      <c r="AH42" s="47"/>
      <c r="AI42" s="47"/>
      <c r="AJ42" s="48"/>
      <c r="AK42" s="46">
        <v>5</v>
      </c>
      <c r="AL42" s="47"/>
      <c r="AM42" s="47"/>
      <c r="AN42" s="47"/>
      <c r="AO42" s="48"/>
      <c r="AP42" s="46">
        <v>6</v>
      </c>
      <c r="AQ42" s="47"/>
      <c r="AR42" s="47"/>
      <c r="AS42" s="47"/>
      <c r="AT42" s="48"/>
      <c r="AU42" s="46">
        <v>7</v>
      </c>
      <c r="AV42" s="47"/>
      <c r="AW42" s="47"/>
      <c r="AX42" s="47"/>
      <c r="AY42" s="48"/>
      <c r="AZ42" s="46">
        <v>8</v>
      </c>
      <c r="BA42" s="47"/>
      <c r="BB42" s="47"/>
      <c r="BC42" s="48"/>
      <c r="BD42" s="46">
        <v>9</v>
      </c>
      <c r="BE42" s="47"/>
      <c r="BF42" s="47"/>
      <c r="BG42" s="47"/>
      <c r="BH42" s="48"/>
      <c r="BI42" s="53">
        <v>10</v>
      </c>
      <c r="BJ42" s="53"/>
      <c r="BK42" s="53"/>
      <c r="BL42" s="53"/>
      <c r="BM42" s="53"/>
      <c r="BN42" s="53">
        <v>11</v>
      </c>
      <c r="BO42" s="53"/>
      <c r="BP42" s="53"/>
      <c r="BQ42" s="53"/>
    </row>
    <row r="43" spans="1:80" ht="15.75" hidden="1" customHeight="1" x14ac:dyDescent="0.2">
      <c r="A43" s="35" t="s">
        <v>15</v>
      </c>
      <c r="B43" s="35"/>
      <c r="C43" s="85" t="s">
        <v>16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6"/>
      <c r="AA43" s="54" t="s">
        <v>12</v>
      </c>
      <c r="AB43" s="54"/>
      <c r="AC43" s="54"/>
      <c r="AD43" s="54"/>
      <c r="AE43" s="54"/>
      <c r="AF43" s="54" t="s">
        <v>11</v>
      </c>
      <c r="AG43" s="54"/>
      <c r="AH43" s="54"/>
      <c r="AI43" s="54"/>
      <c r="AJ43" s="54"/>
      <c r="AK43" s="56" t="s">
        <v>18</v>
      </c>
      <c r="AL43" s="56"/>
      <c r="AM43" s="56"/>
      <c r="AN43" s="56"/>
      <c r="AO43" s="56"/>
      <c r="AP43" s="54" t="s">
        <v>13</v>
      </c>
      <c r="AQ43" s="54"/>
      <c r="AR43" s="54"/>
      <c r="AS43" s="54"/>
      <c r="AT43" s="54"/>
      <c r="AU43" s="54" t="s">
        <v>14</v>
      </c>
      <c r="AV43" s="54"/>
      <c r="AW43" s="54"/>
      <c r="AX43" s="54"/>
      <c r="AY43" s="54"/>
      <c r="AZ43" s="56" t="s">
        <v>18</v>
      </c>
      <c r="BA43" s="56"/>
      <c r="BB43" s="56"/>
      <c r="BC43" s="56"/>
      <c r="BD43" s="55" t="s">
        <v>34</v>
      </c>
      <c r="BE43" s="55"/>
      <c r="BF43" s="55"/>
      <c r="BG43" s="55"/>
      <c r="BH43" s="55"/>
      <c r="BI43" s="55" t="s">
        <v>34</v>
      </c>
      <c r="BJ43" s="55"/>
      <c r="BK43" s="55"/>
      <c r="BL43" s="55"/>
      <c r="BM43" s="55"/>
      <c r="BN43" s="57" t="s">
        <v>18</v>
      </c>
      <c r="BO43" s="57"/>
      <c r="BP43" s="57"/>
      <c r="BQ43" s="57"/>
      <c r="CA43" s="1" t="s">
        <v>21</v>
      </c>
    </row>
    <row r="44" spans="1:80" ht="63" customHeight="1" x14ac:dyDescent="0.2">
      <c r="A44" s="28">
        <v>1</v>
      </c>
      <c r="B44" s="28"/>
      <c r="C44" s="94" t="s">
        <v>57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6"/>
      <c r="AA44" s="52">
        <v>352920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352920</v>
      </c>
      <c r="AL44" s="52"/>
      <c r="AM44" s="52"/>
      <c r="AN44" s="52"/>
      <c r="AO44" s="52"/>
      <c r="AP44" s="52">
        <v>348153.34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348153.34</v>
      </c>
      <c r="BA44" s="52"/>
      <c r="BB44" s="52"/>
      <c r="BC44" s="52"/>
      <c r="BD44" s="52">
        <f>AP44-AA44</f>
        <v>-4766.6599999999744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-4766.6599999999744</v>
      </c>
      <c r="BO44" s="52"/>
      <c r="BP44" s="52"/>
      <c r="BQ44" s="52"/>
      <c r="CA44" s="1" t="s">
        <v>22</v>
      </c>
    </row>
    <row r="45" spans="1:80" ht="15.75" customHeight="1" x14ac:dyDescent="0.2">
      <c r="A45" s="28"/>
      <c r="B45" s="28"/>
      <c r="C45" s="94" t="s">
        <v>59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8"/>
      <c r="CB45" s="1" t="s">
        <v>58</v>
      </c>
    </row>
    <row r="46" spans="1:80" ht="15.75" customHeight="1" x14ac:dyDescent="0.2">
      <c r="A46" s="28">
        <v>2</v>
      </c>
      <c r="B46" s="28"/>
      <c r="C46" s="94" t="s">
        <v>60</v>
      </c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6"/>
      <c r="AA46" s="52">
        <v>220</v>
      </c>
      <c r="AB46" s="52"/>
      <c r="AC46" s="52"/>
      <c r="AD46" s="52"/>
      <c r="AE46" s="52"/>
      <c r="AF46" s="52">
        <v>0</v>
      </c>
      <c r="AG46" s="52"/>
      <c r="AH46" s="52"/>
      <c r="AI46" s="52"/>
      <c r="AJ46" s="52"/>
      <c r="AK46" s="52">
        <f>AA46+AF46</f>
        <v>220</v>
      </c>
      <c r="AL46" s="52"/>
      <c r="AM46" s="52"/>
      <c r="AN46" s="52"/>
      <c r="AO46" s="52"/>
      <c r="AP46" s="52">
        <v>83.37</v>
      </c>
      <c r="AQ46" s="52"/>
      <c r="AR46" s="52"/>
      <c r="AS46" s="52"/>
      <c r="AT46" s="52"/>
      <c r="AU46" s="52">
        <v>0</v>
      </c>
      <c r="AV46" s="52"/>
      <c r="AW46" s="52"/>
      <c r="AX46" s="52"/>
      <c r="AY46" s="52"/>
      <c r="AZ46" s="52">
        <f>AP46+AU46</f>
        <v>83.37</v>
      </c>
      <c r="BA46" s="52"/>
      <c r="BB46" s="52"/>
      <c r="BC46" s="52"/>
      <c r="BD46" s="52">
        <f>AP46-AA46</f>
        <v>-136.63</v>
      </c>
      <c r="BE46" s="52"/>
      <c r="BF46" s="52"/>
      <c r="BG46" s="52"/>
      <c r="BH46" s="52"/>
      <c r="BI46" s="52">
        <f>AU46-AF46</f>
        <v>0</v>
      </c>
      <c r="BJ46" s="52"/>
      <c r="BK46" s="52"/>
      <c r="BL46" s="52"/>
      <c r="BM46" s="52"/>
      <c r="BN46" s="52">
        <f>BD46+BI46</f>
        <v>-136.63</v>
      </c>
      <c r="BO46" s="52"/>
      <c r="BP46" s="52"/>
      <c r="BQ46" s="52"/>
    </row>
    <row r="47" spans="1:80" ht="15.75" customHeight="1" x14ac:dyDescent="0.2">
      <c r="A47" s="28"/>
      <c r="B47" s="28"/>
      <c r="C47" s="94" t="s">
        <v>62</v>
      </c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8"/>
      <c r="CB47" s="1" t="s">
        <v>61</v>
      </c>
    </row>
    <row r="48" spans="1:80" s="18" customFormat="1" ht="15.75" x14ac:dyDescent="0.2">
      <c r="A48" s="67"/>
      <c r="B48" s="67"/>
      <c r="C48" s="99" t="s">
        <v>63</v>
      </c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1"/>
      <c r="AA48" s="69">
        <v>353140</v>
      </c>
      <c r="AB48" s="69"/>
      <c r="AC48" s="69"/>
      <c r="AD48" s="69"/>
      <c r="AE48" s="69"/>
      <c r="AF48" s="69">
        <v>0</v>
      </c>
      <c r="AG48" s="69"/>
      <c r="AH48" s="69"/>
      <c r="AI48" s="69"/>
      <c r="AJ48" s="69"/>
      <c r="AK48" s="69">
        <f>AA48+AF48</f>
        <v>353140</v>
      </c>
      <c r="AL48" s="69"/>
      <c r="AM48" s="69"/>
      <c r="AN48" s="69"/>
      <c r="AO48" s="69"/>
      <c r="AP48" s="69">
        <v>348236.71</v>
      </c>
      <c r="AQ48" s="69"/>
      <c r="AR48" s="69"/>
      <c r="AS48" s="69"/>
      <c r="AT48" s="69"/>
      <c r="AU48" s="69">
        <v>0</v>
      </c>
      <c r="AV48" s="69"/>
      <c r="AW48" s="69"/>
      <c r="AX48" s="69"/>
      <c r="AY48" s="69"/>
      <c r="AZ48" s="69">
        <f>AP48+AU48</f>
        <v>348236.71</v>
      </c>
      <c r="BA48" s="69"/>
      <c r="BB48" s="69"/>
      <c r="BC48" s="69"/>
      <c r="BD48" s="69">
        <f>AP48-AA48</f>
        <v>-4903.289999999979</v>
      </c>
      <c r="BE48" s="69"/>
      <c r="BF48" s="69"/>
      <c r="BG48" s="69"/>
      <c r="BH48" s="69"/>
      <c r="BI48" s="69">
        <f>AU48-AF48</f>
        <v>0</v>
      </c>
      <c r="BJ48" s="69"/>
      <c r="BK48" s="69"/>
      <c r="BL48" s="69"/>
      <c r="BM48" s="69"/>
      <c r="BN48" s="69">
        <f>BD48+BI48</f>
        <v>-4903.289999999979</v>
      </c>
      <c r="BO48" s="69"/>
      <c r="BP48" s="69"/>
      <c r="BQ48" s="69"/>
    </row>
    <row r="49" spans="1:79" ht="6.75" customHeight="1" x14ac:dyDescent="0.2"/>
    <row r="50" spans="1:79" ht="15.75" customHeight="1" x14ac:dyDescent="0.2">
      <c r="A50" s="32" t="s">
        <v>47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</row>
    <row r="51" spans="1:79" ht="15" customHeight="1" x14ac:dyDescent="0.2">
      <c r="A51" s="45" t="s">
        <v>110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</row>
    <row r="52" spans="1:79" ht="28.5" customHeight="1" x14ac:dyDescent="0.2">
      <c r="A52" s="28" t="s">
        <v>31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 t="s">
        <v>27</v>
      </c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 t="s">
        <v>49</v>
      </c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 t="s">
        <v>1</v>
      </c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"/>
      <c r="BN52" s="2"/>
      <c r="BO52" s="2"/>
      <c r="BP52" s="2"/>
      <c r="BQ52" s="2"/>
    </row>
    <row r="53" spans="1:79" ht="29.1" customHeight="1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 t="s">
        <v>3</v>
      </c>
      <c r="R53" s="28"/>
      <c r="S53" s="28"/>
      <c r="T53" s="28"/>
      <c r="U53" s="28"/>
      <c r="V53" s="28" t="s">
        <v>2</v>
      </c>
      <c r="W53" s="28"/>
      <c r="X53" s="28"/>
      <c r="Y53" s="28"/>
      <c r="Z53" s="28"/>
      <c r="AA53" s="28" t="s">
        <v>28</v>
      </c>
      <c r="AB53" s="28"/>
      <c r="AC53" s="28"/>
      <c r="AD53" s="28"/>
      <c r="AE53" s="28"/>
      <c r="AF53" s="28"/>
      <c r="AG53" s="28" t="s">
        <v>3</v>
      </c>
      <c r="AH53" s="28"/>
      <c r="AI53" s="28"/>
      <c r="AJ53" s="28"/>
      <c r="AK53" s="28"/>
      <c r="AL53" s="28" t="s">
        <v>2</v>
      </c>
      <c r="AM53" s="28"/>
      <c r="AN53" s="28"/>
      <c r="AO53" s="28"/>
      <c r="AP53" s="28"/>
      <c r="AQ53" s="28" t="s">
        <v>28</v>
      </c>
      <c r="AR53" s="28"/>
      <c r="AS53" s="28"/>
      <c r="AT53" s="28"/>
      <c r="AU53" s="28"/>
      <c r="AV53" s="28"/>
      <c r="AW53" s="58" t="s">
        <v>3</v>
      </c>
      <c r="AX53" s="59"/>
      <c r="AY53" s="59"/>
      <c r="AZ53" s="59"/>
      <c r="BA53" s="60"/>
      <c r="BB53" s="58" t="s">
        <v>2</v>
      </c>
      <c r="BC53" s="59"/>
      <c r="BD53" s="59"/>
      <c r="BE53" s="59"/>
      <c r="BF53" s="60"/>
      <c r="BG53" s="28" t="s">
        <v>28</v>
      </c>
      <c r="BH53" s="28"/>
      <c r="BI53" s="28"/>
      <c r="BJ53" s="28"/>
      <c r="BK53" s="28"/>
      <c r="BL53" s="28"/>
      <c r="BM53" s="2"/>
      <c r="BN53" s="2"/>
      <c r="BO53" s="2"/>
      <c r="BP53" s="2"/>
      <c r="BQ53" s="2"/>
    </row>
    <row r="54" spans="1:79" ht="15.95" customHeight="1" x14ac:dyDescent="0.25">
      <c r="A54" s="28">
        <v>1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>
        <v>2</v>
      </c>
      <c r="R54" s="28"/>
      <c r="S54" s="28"/>
      <c r="T54" s="28"/>
      <c r="U54" s="28"/>
      <c r="V54" s="28">
        <v>3</v>
      </c>
      <c r="W54" s="28"/>
      <c r="X54" s="28"/>
      <c r="Y54" s="28"/>
      <c r="Z54" s="28"/>
      <c r="AA54" s="28">
        <v>4</v>
      </c>
      <c r="AB54" s="28"/>
      <c r="AC54" s="28"/>
      <c r="AD54" s="28"/>
      <c r="AE54" s="28"/>
      <c r="AF54" s="28"/>
      <c r="AG54" s="28">
        <v>5</v>
      </c>
      <c r="AH54" s="28"/>
      <c r="AI54" s="28"/>
      <c r="AJ54" s="28"/>
      <c r="AK54" s="28"/>
      <c r="AL54" s="28">
        <v>6</v>
      </c>
      <c r="AM54" s="28"/>
      <c r="AN54" s="28"/>
      <c r="AO54" s="28"/>
      <c r="AP54" s="28"/>
      <c r="AQ54" s="28">
        <v>7</v>
      </c>
      <c r="AR54" s="28"/>
      <c r="AS54" s="28"/>
      <c r="AT54" s="28"/>
      <c r="AU54" s="28"/>
      <c r="AV54" s="28"/>
      <c r="AW54" s="28">
        <v>8</v>
      </c>
      <c r="AX54" s="28"/>
      <c r="AY54" s="28"/>
      <c r="AZ54" s="28"/>
      <c r="BA54" s="28"/>
      <c r="BB54" s="79">
        <v>9</v>
      </c>
      <c r="BC54" s="79"/>
      <c r="BD54" s="79"/>
      <c r="BE54" s="79"/>
      <c r="BF54" s="79"/>
      <c r="BG54" s="79">
        <v>10</v>
      </c>
      <c r="BH54" s="79"/>
      <c r="BI54" s="79"/>
      <c r="BJ54" s="79"/>
      <c r="BK54" s="79"/>
      <c r="BL54" s="79"/>
      <c r="BM54" s="6"/>
      <c r="BN54" s="6"/>
      <c r="BO54" s="6"/>
      <c r="BP54" s="6"/>
      <c r="BQ54" s="6"/>
    </row>
    <row r="55" spans="1:79" ht="18" hidden="1" customHeight="1" x14ac:dyDescent="0.2">
      <c r="A55" s="70" t="s">
        <v>16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54" t="s">
        <v>12</v>
      </c>
      <c r="R55" s="54"/>
      <c r="S55" s="54"/>
      <c r="T55" s="54"/>
      <c r="U55" s="54"/>
      <c r="V55" s="54" t="s">
        <v>11</v>
      </c>
      <c r="W55" s="54"/>
      <c r="X55" s="54"/>
      <c r="Y55" s="54"/>
      <c r="Z55" s="54"/>
      <c r="AA55" s="56" t="s">
        <v>18</v>
      </c>
      <c r="AB55" s="57"/>
      <c r="AC55" s="57"/>
      <c r="AD55" s="57"/>
      <c r="AE55" s="57"/>
      <c r="AF55" s="57"/>
      <c r="AG55" s="54" t="s">
        <v>13</v>
      </c>
      <c r="AH55" s="54"/>
      <c r="AI55" s="54"/>
      <c r="AJ55" s="54"/>
      <c r="AK55" s="54"/>
      <c r="AL55" s="54" t="s">
        <v>14</v>
      </c>
      <c r="AM55" s="54"/>
      <c r="AN55" s="54"/>
      <c r="AO55" s="54"/>
      <c r="AP55" s="54"/>
      <c r="AQ55" s="56" t="s">
        <v>18</v>
      </c>
      <c r="AR55" s="57"/>
      <c r="AS55" s="57"/>
      <c r="AT55" s="57"/>
      <c r="AU55" s="57"/>
      <c r="AV55" s="57"/>
      <c r="AW55" s="82" t="s">
        <v>19</v>
      </c>
      <c r="AX55" s="83"/>
      <c r="AY55" s="83"/>
      <c r="AZ55" s="83"/>
      <c r="BA55" s="84"/>
      <c r="BB55" s="82" t="s">
        <v>19</v>
      </c>
      <c r="BC55" s="83"/>
      <c r="BD55" s="83"/>
      <c r="BE55" s="83"/>
      <c r="BF55" s="84"/>
      <c r="BG55" s="57" t="s">
        <v>18</v>
      </c>
      <c r="BH55" s="57"/>
      <c r="BI55" s="57"/>
      <c r="BJ55" s="57"/>
      <c r="BK55" s="57"/>
      <c r="BL55" s="57"/>
      <c r="BM55" s="7"/>
      <c r="BN55" s="7"/>
      <c r="BO55" s="7"/>
      <c r="BP55" s="7"/>
      <c r="BQ55" s="7"/>
      <c r="CA55" s="1" t="s">
        <v>23</v>
      </c>
    </row>
    <row r="56" spans="1:79" s="18" customFormat="1" ht="15.75" x14ac:dyDescent="0.2">
      <c r="A56" s="68" t="s">
        <v>64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>
        <f>Q56+V56</f>
        <v>0</v>
      </c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>
        <f>AG56+AL56</f>
        <v>0</v>
      </c>
      <c r="AR56" s="69"/>
      <c r="AS56" s="69"/>
      <c r="AT56" s="69"/>
      <c r="AU56" s="69"/>
      <c r="AV56" s="69"/>
      <c r="AW56" s="69">
        <f>AG56-Q56</f>
        <v>0</v>
      </c>
      <c r="AX56" s="69"/>
      <c r="AY56" s="69"/>
      <c r="AZ56" s="69"/>
      <c r="BA56" s="69"/>
      <c r="BB56" s="72">
        <f>AL56-V56</f>
        <v>0</v>
      </c>
      <c r="BC56" s="72"/>
      <c r="BD56" s="72"/>
      <c r="BE56" s="72"/>
      <c r="BF56" s="72"/>
      <c r="BG56" s="72">
        <f>AW56+BB56</f>
        <v>0</v>
      </c>
      <c r="BH56" s="72"/>
      <c r="BI56" s="72"/>
      <c r="BJ56" s="72"/>
      <c r="BK56" s="72"/>
      <c r="BL56" s="72"/>
      <c r="BM56" s="19"/>
      <c r="BN56" s="19"/>
      <c r="BO56" s="19"/>
      <c r="BP56" s="19"/>
      <c r="BQ56" s="19"/>
      <c r="CA56" s="18" t="s">
        <v>24</v>
      </c>
    </row>
    <row r="58" spans="1:79" ht="15.75" customHeight="1" x14ac:dyDescent="0.2">
      <c r="A58" s="32" t="s">
        <v>48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</row>
    <row r="60" spans="1:79" ht="45" customHeight="1" x14ac:dyDescent="0.2">
      <c r="A60" s="39" t="s">
        <v>8</v>
      </c>
      <c r="B60" s="40"/>
      <c r="C60" s="39" t="s">
        <v>7</v>
      </c>
      <c r="D60" s="43"/>
      <c r="E60" s="43"/>
      <c r="F60" s="43"/>
      <c r="G60" s="43"/>
      <c r="H60" s="43"/>
      <c r="I60" s="40"/>
      <c r="J60" s="39" t="s">
        <v>6</v>
      </c>
      <c r="K60" s="43"/>
      <c r="L60" s="43"/>
      <c r="M60" s="43"/>
      <c r="N60" s="40"/>
      <c r="O60" s="39" t="s">
        <v>5</v>
      </c>
      <c r="P60" s="43"/>
      <c r="Q60" s="43"/>
      <c r="R60" s="43"/>
      <c r="S60" s="43"/>
      <c r="T60" s="43"/>
      <c r="U60" s="43"/>
      <c r="V60" s="43"/>
      <c r="W60" s="43"/>
      <c r="X60" s="40"/>
      <c r="Y60" s="28" t="s">
        <v>27</v>
      </c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 t="s">
        <v>50</v>
      </c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73" t="s">
        <v>1</v>
      </c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9"/>
      <c r="BS60" s="9"/>
      <c r="BT60" s="9"/>
      <c r="BU60" s="9"/>
      <c r="BV60" s="9"/>
      <c r="BW60" s="9"/>
      <c r="BX60" s="9"/>
      <c r="BY60" s="9"/>
      <c r="BZ60" s="8"/>
    </row>
    <row r="61" spans="1:79" ht="32.25" customHeight="1" x14ac:dyDescent="0.2">
      <c r="A61" s="41"/>
      <c r="B61" s="42"/>
      <c r="C61" s="41"/>
      <c r="D61" s="44"/>
      <c r="E61" s="44"/>
      <c r="F61" s="44"/>
      <c r="G61" s="44"/>
      <c r="H61" s="44"/>
      <c r="I61" s="42"/>
      <c r="J61" s="41"/>
      <c r="K61" s="44"/>
      <c r="L61" s="44"/>
      <c r="M61" s="44"/>
      <c r="N61" s="42"/>
      <c r="O61" s="41"/>
      <c r="P61" s="44"/>
      <c r="Q61" s="44"/>
      <c r="R61" s="44"/>
      <c r="S61" s="44"/>
      <c r="T61" s="44"/>
      <c r="U61" s="44"/>
      <c r="V61" s="44"/>
      <c r="W61" s="44"/>
      <c r="X61" s="42"/>
      <c r="Y61" s="58" t="s">
        <v>3</v>
      </c>
      <c r="Z61" s="59"/>
      <c r="AA61" s="59"/>
      <c r="AB61" s="59"/>
      <c r="AC61" s="60"/>
      <c r="AD61" s="58" t="s">
        <v>2</v>
      </c>
      <c r="AE61" s="59"/>
      <c r="AF61" s="59"/>
      <c r="AG61" s="59"/>
      <c r="AH61" s="60"/>
      <c r="AI61" s="28" t="s">
        <v>28</v>
      </c>
      <c r="AJ61" s="28"/>
      <c r="AK61" s="28"/>
      <c r="AL61" s="28"/>
      <c r="AM61" s="28"/>
      <c r="AN61" s="28" t="s">
        <v>3</v>
      </c>
      <c r="AO61" s="28"/>
      <c r="AP61" s="28"/>
      <c r="AQ61" s="28"/>
      <c r="AR61" s="28"/>
      <c r="AS61" s="28" t="s">
        <v>2</v>
      </c>
      <c r="AT61" s="28"/>
      <c r="AU61" s="28"/>
      <c r="AV61" s="28"/>
      <c r="AW61" s="28"/>
      <c r="AX61" s="28" t="s">
        <v>28</v>
      </c>
      <c r="AY61" s="28"/>
      <c r="AZ61" s="28"/>
      <c r="BA61" s="28"/>
      <c r="BB61" s="28"/>
      <c r="BC61" s="28" t="s">
        <v>3</v>
      </c>
      <c r="BD61" s="28"/>
      <c r="BE61" s="28"/>
      <c r="BF61" s="28"/>
      <c r="BG61" s="28"/>
      <c r="BH61" s="28" t="s">
        <v>2</v>
      </c>
      <c r="BI61" s="28"/>
      <c r="BJ61" s="28"/>
      <c r="BK61" s="28"/>
      <c r="BL61" s="28"/>
      <c r="BM61" s="28" t="s">
        <v>28</v>
      </c>
      <c r="BN61" s="28"/>
      <c r="BO61" s="28"/>
      <c r="BP61" s="28"/>
      <c r="BQ61" s="28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5.95" customHeight="1" x14ac:dyDescent="0.2">
      <c r="A62" s="28">
        <v>1</v>
      </c>
      <c r="B62" s="28"/>
      <c r="C62" s="28">
        <v>2</v>
      </c>
      <c r="D62" s="28"/>
      <c r="E62" s="28"/>
      <c r="F62" s="28"/>
      <c r="G62" s="28"/>
      <c r="H62" s="28"/>
      <c r="I62" s="28"/>
      <c r="J62" s="28">
        <v>3</v>
      </c>
      <c r="K62" s="28"/>
      <c r="L62" s="28"/>
      <c r="M62" s="28"/>
      <c r="N62" s="28"/>
      <c r="O62" s="28">
        <v>4</v>
      </c>
      <c r="P62" s="28"/>
      <c r="Q62" s="28"/>
      <c r="R62" s="28"/>
      <c r="S62" s="28"/>
      <c r="T62" s="28"/>
      <c r="U62" s="28"/>
      <c r="V62" s="28"/>
      <c r="W62" s="28"/>
      <c r="X62" s="28"/>
      <c r="Y62" s="28">
        <v>5</v>
      </c>
      <c r="Z62" s="28"/>
      <c r="AA62" s="28"/>
      <c r="AB62" s="28"/>
      <c r="AC62" s="28"/>
      <c r="AD62" s="28">
        <v>6</v>
      </c>
      <c r="AE62" s="28"/>
      <c r="AF62" s="28"/>
      <c r="AG62" s="28"/>
      <c r="AH62" s="28"/>
      <c r="AI62" s="28">
        <v>7</v>
      </c>
      <c r="AJ62" s="28"/>
      <c r="AK62" s="28"/>
      <c r="AL62" s="28"/>
      <c r="AM62" s="28"/>
      <c r="AN62" s="58">
        <v>8</v>
      </c>
      <c r="AO62" s="59"/>
      <c r="AP62" s="59"/>
      <c r="AQ62" s="59"/>
      <c r="AR62" s="60"/>
      <c r="AS62" s="58">
        <v>9</v>
      </c>
      <c r="AT62" s="59"/>
      <c r="AU62" s="59"/>
      <c r="AV62" s="59"/>
      <c r="AW62" s="60"/>
      <c r="AX62" s="58">
        <v>10</v>
      </c>
      <c r="AY62" s="59"/>
      <c r="AZ62" s="59"/>
      <c r="BA62" s="59"/>
      <c r="BB62" s="60"/>
      <c r="BC62" s="58">
        <v>11</v>
      </c>
      <c r="BD62" s="59"/>
      <c r="BE62" s="59"/>
      <c r="BF62" s="59"/>
      <c r="BG62" s="60"/>
      <c r="BH62" s="58">
        <v>12</v>
      </c>
      <c r="BI62" s="59"/>
      <c r="BJ62" s="59"/>
      <c r="BK62" s="59"/>
      <c r="BL62" s="60"/>
      <c r="BM62" s="58">
        <v>13</v>
      </c>
      <c r="BN62" s="59"/>
      <c r="BO62" s="59"/>
      <c r="BP62" s="59"/>
      <c r="BQ62" s="60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2.75" hidden="1" customHeight="1" x14ac:dyDescent="0.2">
      <c r="A63" s="35" t="s">
        <v>39</v>
      </c>
      <c r="B63" s="35"/>
      <c r="C63" s="49" t="s">
        <v>16</v>
      </c>
      <c r="D63" s="50"/>
      <c r="E63" s="50"/>
      <c r="F63" s="50"/>
      <c r="G63" s="50"/>
      <c r="H63" s="50"/>
      <c r="I63" s="51"/>
      <c r="J63" s="35" t="s">
        <v>17</v>
      </c>
      <c r="K63" s="35"/>
      <c r="L63" s="35"/>
      <c r="M63" s="35"/>
      <c r="N63" s="35"/>
      <c r="O63" s="70" t="s">
        <v>40</v>
      </c>
      <c r="P63" s="70"/>
      <c r="Q63" s="70"/>
      <c r="R63" s="70"/>
      <c r="S63" s="70"/>
      <c r="T63" s="70"/>
      <c r="U63" s="70"/>
      <c r="V63" s="70"/>
      <c r="W63" s="70"/>
      <c r="X63" s="49"/>
      <c r="Y63" s="54" t="s">
        <v>12</v>
      </c>
      <c r="Z63" s="54"/>
      <c r="AA63" s="54"/>
      <c r="AB63" s="54"/>
      <c r="AC63" s="54"/>
      <c r="AD63" s="54" t="s">
        <v>32</v>
      </c>
      <c r="AE63" s="54"/>
      <c r="AF63" s="54"/>
      <c r="AG63" s="54"/>
      <c r="AH63" s="54"/>
      <c r="AI63" s="54" t="s">
        <v>18</v>
      </c>
      <c r="AJ63" s="54"/>
      <c r="AK63" s="54"/>
      <c r="AL63" s="54"/>
      <c r="AM63" s="54"/>
      <c r="AN63" s="54" t="s">
        <v>33</v>
      </c>
      <c r="AO63" s="54"/>
      <c r="AP63" s="54"/>
      <c r="AQ63" s="54"/>
      <c r="AR63" s="54"/>
      <c r="AS63" s="54" t="s">
        <v>13</v>
      </c>
      <c r="AT63" s="54"/>
      <c r="AU63" s="54"/>
      <c r="AV63" s="54"/>
      <c r="AW63" s="54"/>
      <c r="AX63" s="54" t="s">
        <v>18</v>
      </c>
      <c r="AY63" s="54"/>
      <c r="AZ63" s="54"/>
      <c r="BA63" s="54"/>
      <c r="BB63" s="54"/>
      <c r="BC63" s="54" t="s">
        <v>35</v>
      </c>
      <c r="BD63" s="54"/>
      <c r="BE63" s="54"/>
      <c r="BF63" s="54"/>
      <c r="BG63" s="54"/>
      <c r="BH63" s="54" t="s">
        <v>35</v>
      </c>
      <c r="BI63" s="54"/>
      <c r="BJ63" s="54"/>
      <c r="BK63" s="54"/>
      <c r="BL63" s="54"/>
      <c r="BM63" s="74" t="s">
        <v>18</v>
      </c>
      <c r="BN63" s="74"/>
      <c r="BO63" s="74"/>
      <c r="BP63" s="74"/>
      <c r="BQ63" s="74"/>
      <c r="BR63" s="11"/>
      <c r="BS63" s="11"/>
      <c r="BT63" s="8"/>
      <c r="BU63" s="8"/>
      <c r="BV63" s="8"/>
      <c r="BW63" s="8"/>
      <c r="BX63" s="8"/>
      <c r="BY63" s="8"/>
      <c r="BZ63" s="8"/>
      <c r="CA63" s="1" t="s">
        <v>25</v>
      </c>
    </row>
    <row r="64" spans="1:79" s="18" customFormat="1" ht="15.75" x14ac:dyDescent="0.2">
      <c r="A64" s="67">
        <v>0</v>
      </c>
      <c r="B64" s="67"/>
      <c r="C64" s="78" t="s">
        <v>65</v>
      </c>
      <c r="D64" s="78"/>
      <c r="E64" s="78"/>
      <c r="F64" s="78"/>
      <c r="G64" s="78"/>
      <c r="H64" s="78"/>
      <c r="I64" s="78"/>
      <c r="J64" s="78" t="s">
        <v>66</v>
      </c>
      <c r="K64" s="78"/>
      <c r="L64" s="78"/>
      <c r="M64" s="78"/>
      <c r="N64" s="78"/>
      <c r="O64" s="78" t="s">
        <v>66</v>
      </c>
      <c r="P64" s="78"/>
      <c r="Q64" s="78"/>
      <c r="R64" s="78"/>
      <c r="S64" s="78"/>
      <c r="T64" s="78"/>
      <c r="U64" s="78"/>
      <c r="V64" s="78"/>
      <c r="W64" s="78"/>
      <c r="X64" s="78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20"/>
      <c r="BS64" s="20"/>
      <c r="BT64" s="20"/>
      <c r="BU64" s="20"/>
      <c r="BV64" s="20"/>
      <c r="BW64" s="20"/>
      <c r="BX64" s="20"/>
      <c r="BY64" s="20"/>
      <c r="BZ64" s="21"/>
      <c r="CA64" s="18" t="s">
        <v>26</v>
      </c>
    </row>
    <row r="65" spans="1:80" ht="63.75" customHeight="1" x14ac:dyDescent="0.2">
      <c r="A65" s="28">
        <v>1</v>
      </c>
      <c r="B65" s="28"/>
      <c r="C65" s="102" t="s">
        <v>67</v>
      </c>
      <c r="D65" s="95"/>
      <c r="E65" s="95"/>
      <c r="F65" s="95"/>
      <c r="G65" s="95"/>
      <c r="H65" s="95"/>
      <c r="I65" s="96"/>
      <c r="J65" s="103" t="s">
        <v>68</v>
      </c>
      <c r="K65" s="103"/>
      <c r="L65" s="103"/>
      <c r="M65" s="103"/>
      <c r="N65" s="103"/>
      <c r="O65" s="102" t="s">
        <v>69</v>
      </c>
      <c r="P65" s="95"/>
      <c r="Q65" s="95"/>
      <c r="R65" s="95"/>
      <c r="S65" s="95"/>
      <c r="T65" s="95"/>
      <c r="U65" s="95"/>
      <c r="V65" s="95"/>
      <c r="W65" s="95"/>
      <c r="X65" s="96"/>
      <c r="Y65" s="75">
        <v>353140</v>
      </c>
      <c r="Z65" s="75"/>
      <c r="AA65" s="75"/>
      <c r="AB65" s="75"/>
      <c r="AC65" s="75"/>
      <c r="AD65" s="75">
        <v>0</v>
      </c>
      <c r="AE65" s="75"/>
      <c r="AF65" s="75"/>
      <c r="AG65" s="75"/>
      <c r="AH65" s="75"/>
      <c r="AI65" s="75">
        <f>Y65+AD65</f>
        <v>353140</v>
      </c>
      <c r="AJ65" s="75"/>
      <c r="AK65" s="75"/>
      <c r="AL65" s="75"/>
      <c r="AM65" s="75"/>
      <c r="AN65" s="75">
        <v>348236.71</v>
      </c>
      <c r="AO65" s="75"/>
      <c r="AP65" s="75"/>
      <c r="AQ65" s="75"/>
      <c r="AR65" s="75"/>
      <c r="AS65" s="75">
        <v>0</v>
      </c>
      <c r="AT65" s="75"/>
      <c r="AU65" s="75"/>
      <c r="AV65" s="75"/>
      <c r="AW65" s="75"/>
      <c r="AX65" s="76">
        <f>AN65+AS65</f>
        <v>348236.71</v>
      </c>
      <c r="AY65" s="76"/>
      <c r="AZ65" s="76"/>
      <c r="BA65" s="76"/>
      <c r="BB65" s="76"/>
      <c r="BC65" s="76">
        <f>AN65-Y65</f>
        <v>-4903.289999999979</v>
      </c>
      <c r="BD65" s="76"/>
      <c r="BE65" s="76"/>
      <c r="BF65" s="76"/>
      <c r="BG65" s="76"/>
      <c r="BH65" s="76">
        <f>AS65-AD65</f>
        <v>0</v>
      </c>
      <c r="BI65" s="76"/>
      <c r="BJ65" s="76"/>
      <c r="BK65" s="76"/>
      <c r="BL65" s="76"/>
      <c r="BM65" s="76">
        <f>BC65+BH65</f>
        <v>-4903.289999999979</v>
      </c>
      <c r="BN65" s="76"/>
      <c r="BO65" s="76"/>
      <c r="BP65" s="76"/>
      <c r="BQ65" s="76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15.75" customHeight="1" x14ac:dyDescent="0.2">
      <c r="A66" s="28"/>
      <c r="B66" s="28"/>
      <c r="C66" s="104" t="s">
        <v>71</v>
      </c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6"/>
      <c r="BR66" s="10"/>
      <c r="BS66" s="10"/>
      <c r="BT66" s="10"/>
      <c r="BU66" s="10"/>
      <c r="BV66" s="10"/>
      <c r="BW66" s="10"/>
      <c r="BX66" s="10"/>
      <c r="BY66" s="10"/>
      <c r="BZ66" s="8"/>
      <c r="CB66" s="1" t="s">
        <v>70</v>
      </c>
    </row>
    <row r="67" spans="1:80" s="18" customFormat="1" ht="15.75" x14ac:dyDescent="0.2">
      <c r="A67" s="67">
        <v>0</v>
      </c>
      <c r="B67" s="67"/>
      <c r="C67" s="107" t="s">
        <v>72</v>
      </c>
      <c r="D67" s="100"/>
      <c r="E67" s="100"/>
      <c r="F67" s="100"/>
      <c r="G67" s="100"/>
      <c r="H67" s="100"/>
      <c r="I67" s="101"/>
      <c r="J67" s="78" t="s">
        <v>66</v>
      </c>
      <c r="K67" s="78"/>
      <c r="L67" s="78"/>
      <c r="M67" s="78"/>
      <c r="N67" s="78"/>
      <c r="O67" s="108" t="s">
        <v>66</v>
      </c>
      <c r="P67" s="100"/>
      <c r="Q67" s="100"/>
      <c r="R67" s="100"/>
      <c r="S67" s="100"/>
      <c r="T67" s="100"/>
      <c r="U67" s="100"/>
      <c r="V67" s="100"/>
      <c r="W67" s="100"/>
      <c r="X67" s="101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20"/>
      <c r="BS67" s="20"/>
      <c r="BT67" s="20"/>
      <c r="BU67" s="20"/>
      <c r="BV67" s="20"/>
      <c r="BW67" s="20"/>
      <c r="BX67" s="20"/>
      <c r="BY67" s="20"/>
      <c r="BZ67" s="21"/>
    </row>
    <row r="68" spans="1:80" ht="59.25" customHeight="1" x14ac:dyDescent="0.2">
      <c r="A68" s="28">
        <v>2</v>
      </c>
      <c r="B68" s="28"/>
      <c r="C68" s="104" t="s">
        <v>73</v>
      </c>
      <c r="D68" s="95"/>
      <c r="E68" s="95"/>
      <c r="F68" s="95"/>
      <c r="G68" s="95"/>
      <c r="H68" s="95"/>
      <c r="I68" s="96"/>
      <c r="J68" s="103" t="s">
        <v>74</v>
      </c>
      <c r="K68" s="103"/>
      <c r="L68" s="103"/>
      <c r="M68" s="103"/>
      <c r="N68" s="103"/>
      <c r="O68" s="102" t="s">
        <v>75</v>
      </c>
      <c r="P68" s="95"/>
      <c r="Q68" s="95"/>
      <c r="R68" s="95"/>
      <c r="S68" s="95"/>
      <c r="T68" s="95"/>
      <c r="U68" s="95"/>
      <c r="V68" s="95"/>
      <c r="W68" s="95"/>
      <c r="X68" s="96"/>
      <c r="Y68" s="75">
        <v>137</v>
      </c>
      <c r="Z68" s="75"/>
      <c r="AA68" s="75"/>
      <c r="AB68" s="75"/>
      <c r="AC68" s="75"/>
      <c r="AD68" s="75">
        <v>0</v>
      </c>
      <c r="AE68" s="75"/>
      <c r="AF68" s="75"/>
      <c r="AG68" s="75"/>
      <c r="AH68" s="75"/>
      <c r="AI68" s="75">
        <f>Y68+AD68</f>
        <v>137</v>
      </c>
      <c r="AJ68" s="75"/>
      <c r="AK68" s="75"/>
      <c r="AL68" s="75"/>
      <c r="AM68" s="75"/>
      <c r="AN68" s="75">
        <v>130</v>
      </c>
      <c r="AO68" s="75"/>
      <c r="AP68" s="75"/>
      <c r="AQ68" s="75"/>
      <c r="AR68" s="75"/>
      <c r="AS68" s="75">
        <v>0</v>
      </c>
      <c r="AT68" s="75"/>
      <c r="AU68" s="75"/>
      <c r="AV68" s="75"/>
      <c r="AW68" s="75"/>
      <c r="AX68" s="109">
        <f>AN68+AS68</f>
        <v>130</v>
      </c>
      <c r="AY68" s="109"/>
      <c r="AZ68" s="109"/>
      <c r="BA68" s="109"/>
      <c r="BB68" s="109"/>
      <c r="BC68" s="109">
        <f>AN68-Y68</f>
        <v>-7</v>
      </c>
      <c r="BD68" s="109"/>
      <c r="BE68" s="109"/>
      <c r="BF68" s="109"/>
      <c r="BG68" s="109"/>
      <c r="BH68" s="109">
        <f>AS68-AD68</f>
        <v>0</v>
      </c>
      <c r="BI68" s="109"/>
      <c r="BJ68" s="109"/>
      <c r="BK68" s="109"/>
      <c r="BL68" s="109"/>
      <c r="BM68" s="109">
        <f>BC68+BH68</f>
        <v>-7</v>
      </c>
      <c r="BN68" s="109"/>
      <c r="BO68" s="109"/>
      <c r="BP68" s="109"/>
      <c r="BQ68" s="109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25.5" customHeight="1" x14ac:dyDescent="0.2">
      <c r="A69" s="28"/>
      <c r="B69" s="28"/>
      <c r="C69" s="104" t="s">
        <v>77</v>
      </c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6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76</v>
      </c>
    </row>
    <row r="70" spans="1:80" s="18" customFormat="1" ht="15.75" x14ac:dyDescent="0.2">
      <c r="A70" s="67">
        <v>0</v>
      </c>
      <c r="B70" s="67"/>
      <c r="C70" s="107" t="s">
        <v>78</v>
      </c>
      <c r="D70" s="100"/>
      <c r="E70" s="100"/>
      <c r="F70" s="100"/>
      <c r="G70" s="100"/>
      <c r="H70" s="100"/>
      <c r="I70" s="101"/>
      <c r="J70" s="78" t="s">
        <v>66</v>
      </c>
      <c r="K70" s="78"/>
      <c r="L70" s="78"/>
      <c r="M70" s="78"/>
      <c r="N70" s="78"/>
      <c r="O70" s="108" t="s">
        <v>66</v>
      </c>
      <c r="P70" s="100"/>
      <c r="Q70" s="100"/>
      <c r="R70" s="100"/>
      <c r="S70" s="100"/>
      <c r="T70" s="100"/>
      <c r="U70" s="100"/>
      <c r="V70" s="100"/>
      <c r="W70" s="100"/>
      <c r="X70" s="101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20"/>
      <c r="BS70" s="20"/>
      <c r="BT70" s="20"/>
      <c r="BU70" s="20"/>
      <c r="BV70" s="20"/>
      <c r="BW70" s="20"/>
      <c r="BX70" s="20"/>
      <c r="BY70" s="20"/>
      <c r="BZ70" s="21"/>
    </row>
    <row r="71" spans="1:80" ht="25.5" customHeight="1" x14ac:dyDescent="0.2">
      <c r="A71" s="28">
        <v>3</v>
      </c>
      <c r="B71" s="28"/>
      <c r="C71" s="104" t="s">
        <v>79</v>
      </c>
      <c r="D71" s="95"/>
      <c r="E71" s="95"/>
      <c r="F71" s="95"/>
      <c r="G71" s="95"/>
      <c r="H71" s="95"/>
      <c r="I71" s="96"/>
      <c r="J71" s="103" t="s">
        <v>68</v>
      </c>
      <c r="K71" s="103"/>
      <c r="L71" s="103"/>
      <c r="M71" s="103"/>
      <c r="N71" s="103"/>
      <c r="O71" s="102" t="s">
        <v>80</v>
      </c>
      <c r="P71" s="95"/>
      <c r="Q71" s="95"/>
      <c r="R71" s="95"/>
      <c r="S71" s="95"/>
      <c r="T71" s="95"/>
      <c r="U71" s="95"/>
      <c r="V71" s="95"/>
      <c r="W71" s="95"/>
      <c r="X71" s="96"/>
      <c r="Y71" s="75">
        <v>214.81</v>
      </c>
      <c r="Z71" s="75"/>
      <c r="AA71" s="75"/>
      <c r="AB71" s="75"/>
      <c r="AC71" s="75"/>
      <c r="AD71" s="75">
        <v>0</v>
      </c>
      <c r="AE71" s="75"/>
      <c r="AF71" s="75"/>
      <c r="AG71" s="75"/>
      <c r="AH71" s="75"/>
      <c r="AI71" s="75">
        <f>Y71+AD71</f>
        <v>214.81</v>
      </c>
      <c r="AJ71" s="75"/>
      <c r="AK71" s="75"/>
      <c r="AL71" s="75"/>
      <c r="AM71" s="75"/>
      <c r="AN71" s="75">
        <v>223.23</v>
      </c>
      <c r="AO71" s="75"/>
      <c r="AP71" s="75"/>
      <c r="AQ71" s="75"/>
      <c r="AR71" s="75"/>
      <c r="AS71" s="75">
        <v>0</v>
      </c>
      <c r="AT71" s="75"/>
      <c r="AU71" s="75"/>
      <c r="AV71" s="75"/>
      <c r="AW71" s="75"/>
      <c r="AX71" s="76">
        <f>AN71+AS71</f>
        <v>223.23</v>
      </c>
      <c r="AY71" s="76"/>
      <c r="AZ71" s="76"/>
      <c r="BA71" s="76"/>
      <c r="BB71" s="76"/>
      <c r="BC71" s="76">
        <f>AN71-Y71</f>
        <v>8.4199999999999875</v>
      </c>
      <c r="BD71" s="76"/>
      <c r="BE71" s="76"/>
      <c r="BF71" s="76"/>
      <c r="BG71" s="76"/>
      <c r="BH71" s="76">
        <f>AS71-AD71</f>
        <v>0</v>
      </c>
      <c r="BI71" s="76"/>
      <c r="BJ71" s="76"/>
      <c r="BK71" s="76"/>
      <c r="BL71" s="76"/>
      <c r="BM71" s="76">
        <f>BC71+BH71</f>
        <v>8.4199999999999875</v>
      </c>
      <c r="BN71" s="76"/>
      <c r="BO71" s="76"/>
      <c r="BP71" s="76"/>
      <c r="BQ71" s="76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15.75" customHeight="1" x14ac:dyDescent="0.2">
      <c r="A72" s="28"/>
      <c r="B72" s="28"/>
      <c r="C72" s="104" t="s">
        <v>101</v>
      </c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6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81</v>
      </c>
    </row>
    <row r="73" spans="1:80" s="18" customFormat="1" ht="15.75" x14ac:dyDescent="0.2">
      <c r="A73" s="67">
        <v>0</v>
      </c>
      <c r="B73" s="67"/>
      <c r="C73" s="107" t="s">
        <v>82</v>
      </c>
      <c r="D73" s="100"/>
      <c r="E73" s="100"/>
      <c r="F73" s="100"/>
      <c r="G73" s="100"/>
      <c r="H73" s="100"/>
      <c r="I73" s="101"/>
      <c r="J73" s="78" t="s">
        <v>66</v>
      </c>
      <c r="K73" s="78"/>
      <c r="L73" s="78"/>
      <c r="M73" s="78"/>
      <c r="N73" s="78"/>
      <c r="O73" s="108" t="s">
        <v>66</v>
      </c>
      <c r="P73" s="100"/>
      <c r="Q73" s="100"/>
      <c r="R73" s="100"/>
      <c r="S73" s="100"/>
      <c r="T73" s="100"/>
      <c r="U73" s="100"/>
      <c r="V73" s="100"/>
      <c r="W73" s="100"/>
      <c r="X73" s="101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20"/>
      <c r="BS73" s="20"/>
      <c r="BT73" s="20"/>
      <c r="BU73" s="20"/>
      <c r="BV73" s="20"/>
      <c r="BW73" s="20"/>
      <c r="BX73" s="20"/>
      <c r="BY73" s="20"/>
      <c r="BZ73" s="21"/>
    </row>
    <row r="74" spans="1:80" ht="25.5" customHeight="1" x14ac:dyDescent="0.2">
      <c r="A74" s="28">
        <v>4</v>
      </c>
      <c r="B74" s="28"/>
      <c r="C74" s="104" t="s">
        <v>83</v>
      </c>
      <c r="D74" s="95"/>
      <c r="E74" s="95"/>
      <c r="F74" s="95"/>
      <c r="G74" s="95"/>
      <c r="H74" s="95"/>
      <c r="I74" s="96"/>
      <c r="J74" s="103" t="s">
        <v>84</v>
      </c>
      <c r="K74" s="103"/>
      <c r="L74" s="103"/>
      <c r="M74" s="103"/>
      <c r="N74" s="103"/>
      <c r="O74" s="102" t="s">
        <v>80</v>
      </c>
      <c r="P74" s="95"/>
      <c r="Q74" s="95"/>
      <c r="R74" s="95"/>
      <c r="S74" s="95"/>
      <c r="T74" s="95"/>
      <c r="U74" s="95"/>
      <c r="V74" s="95"/>
      <c r="W74" s="95"/>
      <c r="X74" s="96"/>
      <c r="Y74" s="75">
        <v>100</v>
      </c>
      <c r="Z74" s="75"/>
      <c r="AA74" s="75"/>
      <c r="AB74" s="75"/>
      <c r="AC74" s="75"/>
      <c r="AD74" s="75">
        <v>0</v>
      </c>
      <c r="AE74" s="75"/>
      <c r="AF74" s="75"/>
      <c r="AG74" s="75"/>
      <c r="AH74" s="75"/>
      <c r="AI74" s="75">
        <f>Y74+AD74</f>
        <v>100</v>
      </c>
      <c r="AJ74" s="75"/>
      <c r="AK74" s="75"/>
      <c r="AL74" s="75"/>
      <c r="AM74" s="75"/>
      <c r="AN74" s="75">
        <v>100</v>
      </c>
      <c r="AO74" s="75"/>
      <c r="AP74" s="75"/>
      <c r="AQ74" s="75"/>
      <c r="AR74" s="75"/>
      <c r="AS74" s="75">
        <v>0</v>
      </c>
      <c r="AT74" s="75"/>
      <c r="AU74" s="75"/>
      <c r="AV74" s="75"/>
      <c r="AW74" s="75"/>
      <c r="AX74" s="76">
        <f>AN74+AS74</f>
        <v>100</v>
      </c>
      <c r="AY74" s="76"/>
      <c r="AZ74" s="76"/>
      <c r="BA74" s="76"/>
      <c r="BB74" s="76"/>
      <c r="BC74" s="76">
        <f>AN74-Y74</f>
        <v>0</v>
      </c>
      <c r="BD74" s="76"/>
      <c r="BE74" s="76"/>
      <c r="BF74" s="76"/>
      <c r="BG74" s="76"/>
      <c r="BH74" s="76">
        <f>AS74-AD74</f>
        <v>0</v>
      </c>
      <c r="BI74" s="76"/>
      <c r="BJ74" s="76"/>
      <c r="BK74" s="76"/>
      <c r="BL74" s="76"/>
      <c r="BM74" s="76">
        <f>BC74+BH74</f>
        <v>0</v>
      </c>
      <c r="BN74" s="76"/>
      <c r="BO74" s="76"/>
      <c r="BP74" s="76"/>
      <c r="BQ74" s="76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25.5" customHeight="1" x14ac:dyDescent="0.2">
      <c r="A75" s="28"/>
      <c r="B75" s="28"/>
      <c r="C75" s="104" t="s">
        <v>86</v>
      </c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6"/>
      <c r="BR75" s="10"/>
      <c r="BS75" s="10"/>
      <c r="BT75" s="10"/>
      <c r="BU75" s="10"/>
      <c r="BV75" s="10"/>
      <c r="BW75" s="10"/>
      <c r="BX75" s="10"/>
      <c r="BY75" s="10"/>
      <c r="BZ75" s="8"/>
      <c r="CB75" s="1" t="s">
        <v>85</v>
      </c>
    </row>
    <row r="77" spans="1:80" ht="15.95" customHeight="1" x14ac:dyDescent="0.2">
      <c r="A77" s="32" t="s">
        <v>51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</row>
    <row r="78" spans="1:80" ht="15.95" customHeight="1" x14ac:dyDescent="0.2">
      <c r="A78" s="33" t="s">
        <v>88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</row>
    <row r="79" spans="1:80" ht="15.95" customHeight="1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</row>
    <row r="80" spans="1:80" ht="15.95" customHeight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1" spans="1:60" ht="47.25" customHeight="1" x14ac:dyDescent="0.25">
      <c r="A81" s="62" t="s">
        <v>90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3"/>
      <c r="AO81" s="3"/>
      <c r="AP81" s="65" t="s">
        <v>99</v>
      </c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</row>
    <row r="82" spans="1:60" x14ac:dyDescent="0.2">
      <c r="W82" s="61" t="s">
        <v>10</v>
      </c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4"/>
      <c r="AO82" s="4"/>
      <c r="AP82" s="61" t="s">
        <v>111</v>
      </c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</row>
    <row r="83" spans="1:60" ht="2.25" customHeight="1" x14ac:dyDescent="0.2"/>
    <row r="84" spans="1:60" ht="2.25" customHeight="1" x14ac:dyDescent="0.2"/>
    <row r="85" spans="1:60" ht="35.25" customHeight="1" x14ac:dyDescent="0.25">
      <c r="A85" s="62" t="s">
        <v>98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3"/>
      <c r="AO85" s="3"/>
      <c r="AP85" s="65" t="s">
        <v>100</v>
      </c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</row>
    <row r="86" spans="1:60" x14ac:dyDescent="0.2">
      <c r="W86" s="61" t="s">
        <v>10</v>
      </c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4"/>
      <c r="AO86" s="4"/>
      <c r="AP86" s="61" t="s">
        <v>111</v>
      </c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</row>
  </sheetData>
  <mergeCells count="339">
    <mergeCell ref="A73:B73"/>
    <mergeCell ref="C75:BQ75"/>
    <mergeCell ref="BH74:BL74"/>
    <mergeCell ref="BM74:BQ74"/>
    <mergeCell ref="A75:B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C73:I73"/>
    <mergeCell ref="J73:N73"/>
    <mergeCell ref="O73:X73"/>
    <mergeCell ref="Y73:AC73"/>
    <mergeCell ref="AD73:AH73"/>
    <mergeCell ref="AI73:AM73"/>
    <mergeCell ref="AN73:AR73"/>
    <mergeCell ref="C72:BQ72"/>
    <mergeCell ref="AS73:AW73"/>
    <mergeCell ref="AX73:BB73"/>
    <mergeCell ref="BC73:BG73"/>
    <mergeCell ref="BH73:BL73"/>
    <mergeCell ref="BM73:BQ73"/>
    <mergeCell ref="BC71:BG71"/>
    <mergeCell ref="BH71:BL71"/>
    <mergeCell ref="BM71:BQ71"/>
    <mergeCell ref="A72:B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AS71:AW71"/>
    <mergeCell ref="AX71:BB71"/>
    <mergeCell ref="BH68:BL68"/>
    <mergeCell ref="BM68:BQ68"/>
    <mergeCell ref="A69:B69"/>
    <mergeCell ref="AD68:AH68"/>
    <mergeCell ref="AI68:AM68"/>
    <mergeCell ref="AN68:AR68"/>
    <mergeCell ref="AS68:AW68"/>
    <mergeCell ref="AX68:BB68"/>
    <mergeCell ref="BC68:BG68"/>
    <mergeCell ref="C69:BQ69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AD65:AH65"/>
    <mergeCell ref="AI65:AM65"/>
    <mergeCell ref="AN65:AR65"/>
    <mergeCell ref="AS67:AW67"/>
    <mergeCell ref="AX67:BB67"/>
    <mergeCell ref="C66:BQ66"/>
    <mergeCell ref="BC67:BG67"/>
    <mergeCell ref="BH67:BL67"/>
    <mergeCell ref="BM67:BQ67"/>
    <mergeCell ref="AD67:AH67"/>
    <mergeCell ref="AI67:AM67"/>
    <mergeCell ref="AN67:AR67"/>
    <mergeCell ref="A24:F24"/>
    <mergeCell ref="G24:BL24"/>
    <mergeCell ref="C45:BQ45"/>
    <mergeCell ref="C47:BQ47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11:BL11"/>
    <mergeCell ref="A12:BL12"/>
    <mergeCell ref="AZ46:BC46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7:BL7"/>
    <mergeCell ref="A8:BL8"/>
    <mergeCell ref="A9:BL9"/>
    <mergeCell ref="AQ53:AV53"/>
    <mergeCell ref="AA44:AE44"/>
    <mergeCell ref="BB56:BF56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10:BL10"/>
    <mergeCell ref="A14:B14"/>
    <mergeCell ref="D14:J14"/>
    <mergeCell ref="D15:J15"/>
    <mergeCell ref="A17:B17"/>
    <mergeCell ref="D17:J17"/>
    <mergeCell ref="D18:J18"/>
    <mergeCell ref="AL53:AP53"/>
    <mergeCell ref="AP46:AT46"/>
    <mergeCell ref="AU46:AY46"/>
    <mergeCell ref="C43:Z43"/>
    <mergeCell ref="AU44:AY44"/>
    <mergeCell ref="A51:BL51"/>
    <mergeCell ref="AP43:AT43"/>
    <mergeCell ref="AL56:AP56"/>
    <mergeCell ref="AI61:AM61"/>
    <mergeCell ref="Y61:AC61"/>
    <mergeCell ref="A58:BQ58"/>
    <mergeCell ref="BI44:BM44"/>
    <mergeCell ref="AG54:AK54"/>
    <mergeCell ref="L14:BE14"/>
    <mergeCell ref="L15:BE15"/>
    <mergeCell ref="L17:BE17"/>
    <mergeCell ref="L18:BE18"/>
    <mergeCell ref="BF14:BL14"/>
    <mergeCell ref="AW52:BL52"/>
    <mergeCell ref="AA43:AE43"/>
    <mergeCell ref="AK44:AO44"/>
    <mergeCell ref="AP44:AT44"/>
    <mergeCell ref="AG52:AV52"/>
    <mergeCell ref="Q52:AF52"/>
    <mergeCell ref="AU42:AY42"/>
    <mergeCell ref="BD42:BH42"/>
    <mergeCell ref="BI42:BM42"/>
    <mergeCell ref="L20:T20"/>
    <mergeCell ref="L21:T21"/>
    <mergeCell ref="U20:AB20"/>
    <mergeCell ref="U21:AB21"/>
    <mergeCell ref="BF20:BL20"/>
    <mergeCell ref="BF21:BL21"/>
    <mergeCell ref="AC20:BE20"/>
    <mergeCell ref="AC21:BE21"/>
    <mergeCell ref="AN61:AR61"/>
    <mergeCell ref="AX63:BB63"/>
    <mergeCell ref="Q53:U53"/>
    <mergeCell ref="BG55:BL55"/>
    <mergeCell ref="AW54:BA54"/>
    <mergeCell ref="BB54:BF54"/>
    <mergeCell ref="BG54:BL54"/>
    <mergeCell ref="AW53:BA53"/>
    <mergeCell ref="BH61:BL61"/>
    <mergeCell ref="BC61:BG61"/>
    <mergeCell ref="AD61:AH61"/>
    <mergeCell ref="AX61:BB61"/>
    <mergeCell ref="AS61:AW61"/>
    <mergeCell ref="AL55:AP55"/>
    <mergeCell ref="BG53:BL53"/>
    <mergeCell ref="AA54:AF54"/>
    <mergeCell ref="V56:Z56"/>
    <mergeCell ref="AA56:AF56"/>
    <mergeCell ref="AG56:AK56"/>
    <mergeCell ref="AX62:BB62"/>
    <mergeCell ref="AS62:AW62"/>
    <mergeCell ref="AW55:BA55"/>
    <mergeCell ref="BB55:BF55"/>
    <mergeCell ref="BB53:BF53"/>
    <mergeCell ref="BM65:BQ65"/>
    <mergeCell ref="AP82:BH82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N63:AR63"/>
    <mergeCell ref="AS63:AW63"/>
    <mergeCell ref="AD63:AH63"/>
    <mergeCell ref="AI63:AM63"/>
    <mergeCell ref="AI64:AM64"/>
    <mergeCell ref="AN64:AR64"/>
    <mergeCell ref="AS64:AW64"/>
    <mergeCell ref="AX64:BB64"/>
    <mergeCell ref="BC64:BG64"/>
    <mergeCell ref="C65:I65"/>
    <mergeCell ref="J65:N65"/>
    <mergeCell ref="O65:X65"/>
    <mergeCell ref="Y65:AC65"/>
    <mergeCell ref="AL54:AP54"/>
    <mergeCell ref="BM64:BQ64"/>
    <mergeCell ref="BH64:BL64"/>
    <mergeCell ref="AP86:BH86"/>
    <mergeCell ref="A85:V85"/>
    <mergeCell ref="W85:AM85"/>
    <mergeCell ref="AP85:BH85"/>
    <mergeCell ref="W86:AM86"/>
    <mergeCell ref="BG56:BL56"/>
    <mergeCell ref="Y60:AM60"/>
    <mergeCell ref="AN60:BB60"/>
    <mergeCell ref="BC60:BQ60"/>
    <mergeCell ref="AW56:BA56"/>
    <mergeCell ref="BC62:BG62"/>
    <mergeCell ref="BH62:BL62"/>
    <mergeCell ref="BM62:BQ62"/>
    <mergeCell ref="BM63:BQ63"/>
    <mergeCell ref="BH63:BL63"/>
    <mergeCell ref="BC63:BG63"/>
    <mergeCell ref="BM61:BQ61"/>
    <mergeCell ref="AS65:AW65"/>
    <mergeCell ref="AX65:BB65"/>
    <mergeCell ref="BC65:BG65"/>
    <mergeCell ref="BH65:BL65"/>
    <mergeCell ref="AF43:AJ43"/>
    <mergeCell ref="A66:B66"/>
    <mergeCell ref="A65:B65"/>
    <mergeCell ref="W82:AM82"/>
    <mergeCell ref="A81:V81"/>
    <mergeCell ref="W81:AM81"/>
    <mergeCell ref="AP81:BH81"/>
    <mergeCell ref="AF44:AJ44"/>
    <mergeCell ref="AZ44:BC44"/>
    <mergeCell ref="BD44:BH44"/>
    <mergeCell ref="AQ55:AV55"/>
    <mergeCell ref="V54:Z54"/>
    <mergeCell ref="AG55:AK55"/>
    <mergeCell ref="AG53:AK53"/>
    <mergeCell ref="AA53:AF53"/>
    <mergeCell ref="V53:Z53"/>
    <mergeCell ref="A64:B64"/>
    <mergeCell ref="A63:B63"/>
    <mergeCell ref="A56:P56"/>
    <mergeCell ref="Q56:U56"/>
    <mergeCell ref="A50:BL50"/>
    <mergeCell ref="AQ56:AV56"/>
    <mergeCell ref="A55:P55"/>
    <mergeCell ref="AQ54:AV54"/>
    <mergeCell ref="G35:BL35"/>
    <mergeCell ref="BN44:BQ44"/>
    <mergeCell ref="AZ42:BC42"/>
    <mergeCell ref="BN42:BQ42"/>
    <mergeCell ref="AU43:AY43"/>
    <mergeCell ref="BI43:BM43"/>
    <mergeCell ref="BD43:BH43"/>
    <mergeCell ref="C62:I62"/>
    <mergeCell ref="Q55:U55"/>
    <mergeCell ref="V55:Z55"/>
    <mergeCell ref="AA55:AF55"/>
    <mergeCell ref="Q54:U54"/>
    <mergeCell ref="A54:P54"/>
    <mergeCell ref="A52:P53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N43:BQ43"/>
    <mergeCell ref="AK43:AO43"/>
    <mergeCell ref="BF15:BL15"/>
    <mergeCell ref="BF17:BL17"/>
    <mergeCell ref="BF18:BL18"/>
    <mergeCell ref="AX2:BL6"/>
    <mergeCell ref="A25:F25"/>
    <mergeCell ref="G25:BL25"/>
    <mergeCell ref="A77:BL77"/>
    <mergeCell ref="A78:BL78"/>
    <mergeCell ref="A36:F36"/>
    <mergeCell ref="G36:BL36"/>
    <mergeCell ref="A60:B61"/>
    <mergeCell ref="C60:I61"/>
    <mergeCell ref="J60:N61"/>
    <mergeCell ref="O60:X61"/>
    <mergeCell ref="A39:BQ39"/>
    <mergeCell ref="A38:BQ38"/>
    <mergeCell ref="BN41:BQ41"/>
    <mergeCell ref="BI41:BM41"/>
    <mergeCell ref="AK41:AO41"/>
    <mergeCell ref="AA42:AE42"/>
    <mergeCell ref="AF42:AJ42"/>
    <mergeCell ref="A34:F34"/>
    <mergeCell ref="G34:BL34"/>
    <mergeCell ref="A35:F35"/>
  </mergeCells>
  <phoneticPr fontId="0" type="noConversion"/>
  <conditionalFormatting sqref="C64">
    <cfRule type="cellIs" dxfId="23" priority="25" stopIfTrue="1" operator="equal">
      <formula>$C63</formula>
    </cfRule>
  </conditionalFormatting>
  <conditionalFormatting sqref="A64:B64">
    <cfRule type="cellIs" dxfId="22" priority="26" stopIfTrue="1" operator="equal">
      <formula>0</formula>
    </cfRule>
  </conditionalFormatting>
  <conditionalFormatting sqref="C65">
    <cfRule type="cellIs" dxfId="21" priority="23" stopIfTrue="1" operator="equal">
      <formula>$C64</formula>
    </cfRule>
  </conditionalFormatting>
  <conditionalFormatting sqref="A65:B65">
    <cfRule type="cellIs" dxfId="20" priority="24" stopIfTrue="1" operator="equal">
      <formula>0</formula>
    </cfRule>
  </conditionalFormatting>
  <conditionalFormatting sqref="C66">
    <cfRule type="cellIs" dxfId="19" priority="21" stopIfTrue="1" operator="equal">
      <formula>$C65</formula>
    </cfRule>
  </conditionalFormatting>
  <conditionalFormatting sqref="A66:B66">
    <cfRule type="cellIs" dxfId="18" priority="22" stopIfTrue="1" operator="equal">
      <formula>0</formula>
    </cfRule>
  </conditionalFormatting>
  <conditionalFormatting sqref="C67">
    <cfRule type="cellIs" dxfId="17" priority="19" stopIfTrue="1" operator="equal">
      <formula>$C66</formula>
    </cfRule>
  </conditionalFormatting>
  <conditionalFormatting sqref="A67:B67">
    <cfRule type="cellIs" dxfId="16" priority="20" stopIfTrue="1" operator="equal">
      <formula>0</formula>
    </cfRule>
  </conditionalFormatting>
  <conditionalFormatting sqref="C68">
    <cfRule type="cellIs" dxfId="15" priority="17" stopIfTrue="1" operator="equal">
      <formula>$C67</formula>
    </cfRule>
  </conditionalFormatting>
  <conditionalFormatting sqref="A68:B68">
    <cfRule type="cellIs" dxfId="14" priority="18" stopIfTrue="1" operator="equal">
      <formula>0</formula>
    </cfRule>
  </conditionalFormatting>
  <conditionalFormatting sqref="C69">
    <cfRule type="cellIs" dxfId="13" priority="15" stopIfTrue="1" operator="equal">
      <formula>$C68</formula>
    </cfRule>
  </conditionalFormatting>
  <conditionalFormatting sqref="A69:B69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$C69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74">
    <cfRule type="cellIs" dxfId="3" priority="5" stopIfTrue="1" operator="equal">
      <formula>$C73</formula>
    </cfRule>
  </conditionalFormatting>
  <conditionalFormatting sqref="A74:B74">
    <cfRule type="cellIs" dxfId="2" priority="6" stopIfTrue="1" operator="equal">
      <formula>0</formula>
    </cfRule>
  </conditionalFormatting>
  <conditionalFormatting sqref="C75">
    <cfRule type="cellIs" dxfId="1" priority="3" stopIfTrue="1" operator="equal">
      <formula>$C74</formula>
    </cfRule>
  </conditionalFormatting>
  <conditionalFormatting sqref="A75:B7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3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КПК0813160</vt:lpstr>
      <vt:lpstr>КПК0813160!Область_друку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Поліщук</cp:lastModifiedBy>
  <cp:lastPrinted>2021-01-16T09:40:43Z</cp:lastPrinted>
  <dcterms:created xsi:type="dcterms:W3CDTF">2016-08-10T10:53:25Z</dcterms:created>
  <dcterms:modified xsi:type="dcterms:W3CDTF">2021-01-18T08:35:28Z</dcterms:modified>
</cp:coreProperties>
</file>